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3740"/>
  </bookViews>
  <sheets>
    <sheet name="Лист2" sheetId="2" r:id="rId1"/>
  </sheets>
  <definedNames>
    <definedName name="_xlnm._FilterDatabase" localSheetId="0" hidden="1">Лист2!$A$7:$H$7</definedName>
    <definedName name="_xlnm.Print_Titles" localSheetId="0">Лист2!$5:$7</definedName>
  </definedNames>
  <calcPr calcId="145621" iterate="1" fullPrecision="0"/>
</workbook>
</file>

<file path=xl/calcChain.xml><?xml version="1.0" encoding="utf-8"?>
<calcChain xmlns="http://schemas.openxmlformats.org/spreadsheetml/2006/main">
  <c r="F56" i="2" l="1"/>
  <c r="F55" i="2"/>
  <c r="F73" i="2"/>
  <c r="F63" i="2"/>
  <c r="F62" i="2"/>
  <c r="F61" i="2"/>
  <c r="G63" i="2"/>
  <c r="G62" i="2"/>
  <c r="G61" i="2"/>
  <c r="D78" i="2"/>
  <c r="E78" i="2"/>
  <c r="C78" i="2"/>
  <c r="F77" i="2"/>
  <c r="F37" i="2" l="1"/>
  <c r="F41" i="2"/>
  <c r="F30" i="2"/>
  <c r="F32" i="2"/>
  <c r="F75" i="2" l="1"/>
  <c r="F52" i="2"/>
  <c r="F42" i="2"/>
  <c r="F38" i="2"/>
  <c r="F45" i="2"/>
  <c r="F70" i="2" l="1"/>
  <c r="F65" i="2"/>
  <c r="G64" i="2"/>
  <c r="F64" i="2"/>
  <c r="G60" i="2"/>
  <c r="F60" i="2"/>
  <c r="G59" i="2"/>
  <c r="F59" i="2"/>
  <c r="G56" i="2"/>
  <c r="G55" i="2"/>
  <c r="G54" i="2"/>
  <c r="G53" i="2"/>
  <c r="F53" i="2"/>
  <c r="F40" i="2"/>
  <c r="G79" i="2"/>
  <c r="D72" i="2"/>
  <c r="E72" i="2"/>
  <c r="C72" i="2"/>
  <c r="G73" i="2"/>
  <c r="D51" i="2"/>
  <c r="E51" i="2"/>
  <c r="C51" i="2"/>
  <c r="G52" i="2"/>
  <c r="F72" i="2" l="1"/>
  <c r="F51" i="2"/>
  <c r="G78" i="2"/>
  <c r="F35" i="2"/>
  <c r="F57" i="2" l="1"/>
  <c r="G57" i="2"/>
  <c r="G32" i="2"/>
  <c r="C29" i="2"/>
  <c r="G45" i="2"/>
  <c r="G44" i="2"/>
  <c r="F44" i="2"/>
  <c r="G77" i="2"/>
  <c r="G75" i="2"/>
  <c r="G74" i="2"/>
  <c r="F74" i="2"/>
  <c r="G71" i="2"/>
  <c r="F71" i="2"/>
  <c r="G70" i="2"/>
  <c r="G69" i="2"/>
  <c r="F69" i="2"/>
  <c r="G68" i="2"/>
  <c r="F68" i="2"/>
  <c r="G67" i="2"/>
  <c r="F67" i="2"/>
  <c r="G58" i="2"/>
  <c r="F58" i="2"/>
  <c r="G50" i="2"/>
  <c r="G49" i="2"/>
  <c r="F49" i="2"/>
  <c r="G43" i="2"/>
  <c r="G42" i="2"/>
  <c r="G41" i="2"/>
  <c r="G40" i="2"/>
  <c r="G38" i="2"/>
  <c r="G37" i="2"/>
  <c r="G33" i="2"/>
  <c r="F33" i="2"/>
  <c r="G31" i="2"/>
  <c r="F31" i="2"/>
  <c r="G30" i="2"/>
  <c r="F27" i="2"/>
  <c r="D76" i="2"/>
  <c r="E76" i="2"/>
  <c r="C76" i="2"/>
  <c r="D66" i="2"/>
  <c r="E66" i="2"/>
  <c r="C66" i="2"/>
  <c r="D48" i="2"/>
  <c r="E48" i="2"/>
  <c r="C48" i="2"/>
  <c r="D39" i="2"/>
  <c r="E39" i="2"/>
  <c r="C39" i="2"/>
  <c r="D36" i="2"/>
  <c r="E36" i="2"/>
  <c r="C36" i="2"/>
  <c r="D34" i="2"/>
  <c r="E34" i="2"/>
  <c r="C34" i="2"/>
  <c r="E29" i="2"/>
  <c r="D29" i="2"/>
  <c r="D25" i="2"/>
  <c r="E25" i="2"/>
  <c r="C25" i="2"/>
  <c r="D21" i="2"/>
  <c r="E21" i="2"/>
  <c r="C21" i="2"/>
  <c r="D16" i="2"/>
  <c r="E16" i="2"/>
  <c r="C16" i="2"/>
  <c r="D14" i="2"/>
  <c r="E14" i="2"/>
  <c r="C14" i="2"/>
  <c r="E12" i="2"/>
  <c r="D12" i="2"/>
  <c r="C12" i="2"/>
  <c r="F76" i="2" l="1"/>
  <c r="F39" i="2"/>
  <c r="F36" i="2"/>
  <c r="G72" i="2"/>
  <c r="G76" i="2"/>
  <c r="G51" i="2"/>
  <c r="D47" i="2"/>
  <c r="D46" i="2" s="1"/>
  <c r="E47" i="2"/>
  <c r="E46" i="2" s="1"/>
  <c r="F48" i="2"/>
  <c r="G48" i="2"/>
  <c r="C47" i="2"/>
  <c r="C46" i="2" s="1"/>
  <c r="G39" i="2"/>
  <c r="G36" i="2"/>
  <c r="E28" i="2"/>
  <c r="D28" i="2"/>
  <c r="C28" i="2"/>
  <c r="D11" i="2"/>
  <c r="E11" i="2"/>
  <c r="C11" i="2"/>
  <c r="G13" i="2" l="1"/>
  <c r="G15" i="2"/>
  <c r="G17" i="2"/>
  <c r="G18" i="2"/>
  <c r="G19" i="2"/>
  <c r="G20" i="2"/>
  <c r="G22" i="2"/>
  <c r="G23" i="2"/>
  <c r="G24" i="2"/>
  <c r="G26" i="2"/>
  <c r="G27" i="2"/>
  <c r="G35" i="2"/>
  <c r="G66" i="2"/>
  <c r="F13" i="2"/>
  <c r="F15" i="2"/>
  <c r="F17" i="2"/>
  <c r="F19" i="2"/>
  <c r="F20" i="2"/>
  <c r="F22" i="2"/>
  <c r="F23" i="2"/>
  <c r="F24" i="2"/>
  <c r="F26" i="2"/>
  <c r="F66" i="2"/>
  <c r="G34" i="2"/>
  <c r="G21" i="2"/>
  <c r="G16" i="2"/>
  <c r="F14" i="2" l="1"/>
  <c r="G12" i="2"/>
  <c r="G25" i="2"/>
  <c r="G47" i="2"/>
  <c r="G29" i="2"/>
  <c r="F29" i="2"/>
  <c r="F25" i="2"/>
  <c r="F21" i="2"/>
  <c r="G14" i="2"/>
  <c r="F47" i="2"/>
  <c r="F34" i="2"/>
  <c r="F16" i="2"/>
  <c r="F12" i="2"/>
  <c r="C9" i="2" l="1"/>
  <c r="C8" i="2" s="1"/>
  <c r="D9" i="2"/>
  <c r="D8" i="2" s="1"/>
  <c r="G46" i="2"/>
  <c r="F46" i="2"/>
  <c r="G28" i="2"/>
  <c r="F28" i="2"/>
  <c r="G11" i="2"/>
  <c r="F11" i="2"/>
  <c r="E9" i="2"/>
  <c r="E8" i="2" l="1"/>
  <c r="F9" i="2"/>
  <c r="G9" i="2"/>
  <c r="G8" i="2" l="1"/>
  <c r="F8" i="2"/>
</calcChain>
</file>

<file path=xl/sharedStrings.xml><?xml version="1.0" encoding="utf-8"?>
<sst xmlns="http://schemas.openxmlformats.org/spreadsheetml/2006/main" count="162" uniqueCount="156">
  <si>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</si>
  <si>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</si>
  <si>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</si>
  <si>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</si>
  <si>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</si>
  <si>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</si>
  <si>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</si>
  <si>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</si>
  <si>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</si>
  <si>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Штрафы, санкции, возмещение ущерба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</si>
  <si>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</si>
  <si>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</si>
  <si>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</si>
  <si>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</si>
  <si>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</si>
  <si>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Доходы от компенсации затрат государства</t>
  </si>
  <si>
    <t>Доходы от оказания платных услуг (работ)</t>
  </si>
  <si>
    <t>Доходы от оказания платных услуг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</si>
  <si>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</si>
  <si>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</si>
  <si>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</si>
  <si>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</si>
  <si>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</si>
  <si>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</si>
  <si>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</si>
  <si>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</si>
  <si>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</t>
  </si>
  <si>
    <t>Транспортный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</si>
  <si>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</si>
  <si>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</si>
  <si>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</si>
  <si>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</si>
  <si>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</si>
  <si>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</si>
  <si>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</si>
  <si>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</si>
  <si>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</si>
  <si>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</si>
  <si>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</si>
  <si>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</si>
  <si>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Наименование показателя</t>
  </si>
  <si>
    <t>Код дохода по бюджетной классификации</t>
  </si>
  <si>
    <t>ДОХОДЫ БЮДЖЕТА - ВСЕГО</t>
  </si>
  <si>
    <t>х</t>
  </si>
  <si>
    <t>в том числе:</t>
  </si>
  <si>
    <t>I. НАЛОГОВЫЕ ДОХОДЫ:</t>
  </si>
  <si>
    <t>II. НЕНАЛОГОВЫЕ ДОХОДЫ:</t>
  </si>
  <si>
    <t>-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</si>
  <si>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</si>
  <si>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</si>
  <si>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</si>
  <si>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</si>
  <si>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</si>
  <si>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</si>
  <si>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</si>
  <si>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</si>
  <si>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</si>
  <si>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</si>
  <si>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</si>
  <si>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</si>
  <si>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</si>
  <si>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</si>
  <si>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</si>
  <si>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</si>
  <si>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</si>
  <si>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</si>
  <si>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</si>
  <si>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</si>
  <si>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000 1 11 01000 00 0000 120</t>
  </si>
  <si>
    <t>000 1 11 09000 00 0000 120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</si>
  <si>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</si>
  <si>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</si>
  <si>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</si>
  <si>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</si>
  <si>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</si>
  <si>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</si>
  <si>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</si>
  <si>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</si>
  <si>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</si>
  <si>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</si>
  <si>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</si>
  <si>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</si>
  <si>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</si>
  <si>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</si>
  <si>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</si>
  <si>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</si>
  <si>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</si>
  <si>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</si>
  <si>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000 2 19 00000 00 0000 000</t>
  </si>
  <si>
    <t>000 2 19 00000 04 0000 150</t>
  </si>
  <si>
    <t>000 2 02 15002 04 0000 150</t>
  </si>
  <si>
    <t>000 2 02 19999 04 0000 150</t>
  </si>
  <si>
    <t>Приложение 3 к пояснительной записке</t>
  </si>
  <si>
    <t xml:space="preserve">000 1 11 05300 00 0000 120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</si>
  <si>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</si>
  <si>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000 2 04 00000 00 0000 000</t>
  </si>
  <si>
    <t>Безвозмездные поступления от негосударственных организаций</t>
  </si>
  <si>
    <t>6=5/3*
100%</t>
  </si>
  <si>
    <t>7=5/4*
100%</t>
  </si>
  <si>
    <t>* 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годов";</t>
  </si>
  <si>
    <t>Анализ исполнения бюджета города Югорска за 2025 год по доходам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</si>
  <si>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</si>
  <si>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</si>
  <si>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</si>
  <si>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</si>
  <si>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</si>
  <si>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</si>
  <si>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</si>
  <si>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</si>
  <si>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</si>
  <si>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</si>
  <si>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</si>
  <si>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</si>
  <si>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</si>
  <si>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</si>
  <si>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</si>
  <si>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</si>
  <si>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</si>
  <si>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</si>
  <si>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</si>
  <si>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</si>
  <si>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</si>
  <si>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</si>
  <si>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</si>
  <si>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</si>
  <si>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</si>
  <si>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</si>
  <si>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</si>
  <si>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</si>
  <si>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000 2 02 29999 04 0000 150</t>
  </si>
  <si>
    <t>Прочие субсидии бюджетам городских округов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</si>
  <si>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</si>
  <si>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</si>
  <si>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</si>
  <si>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</si>
  <si>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</si>
  <si>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</si>
  <si>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</si>
  <si>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</si>
  <si>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</si>
  <si>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</si>
  <si>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</si>
  <si>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</si>
  <si>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</si>
  <si>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</si>
  <si>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</si>
  <si>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трансферты, передаваемые бюджетам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</si>
  <si>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</si>
  <si>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</si>
  <si>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Первона-
чальный утверж-
денный 
план на год*
(тыс. рублей)</t>
  </si>
  <si>
    <t>Утверж-
денный 
план 
на год**
(тыс. рублей)</t>
  </si>
  <si>
    <t>Исполнено за год
(тыс. рублей)</t>
  </si>
  <si>
    <t xml:space="preserve">% исполнения </t>
  </si>
  <si>
    <t>к утверж-
денному плану 
на год</t>
  </si>
  <si>
    <t>к первонача-
льно утвержден-
ному плану на год</t>
  </si>
  <si>
    <t>**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39, от 28.10.2025 № 70, от 26.12.2025 №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</si>
</sst>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;[Red]\-#,##0.0;0.0"/>
    <numFmt numFmtId="166" formatCode="#,##0.0_ ;[Red]\-#,##0.0\ "/>
    <numFmt numFmtId="167" formatCode="#,##0;[Red]\-#,##0;0"/>
    <numFmt numFmtId="168" formatCode="#,##0.0_ ;\-#,##0.0\ "/>
    <numFmt numFmtId="169" formatCode="0.0"/>
    <numFmt numFmtId="170" formatCode="000\ 0\ 00\ 00000\ 00\ 0000\ 0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49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5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49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9" fontId="3" fillId="2" borderId="1" xfId="0" applyNumberFormat="1" applyFont="1" applyFill="1" applyBorder="1" applyAlignment="1" applyProtection="1">
      <alignment horizontal="center" vertical="top" wrapText="1"/>
      <protection hidden="1"/>
    </xf>
    <xf numFmtId="49" fontId="2" fillId="2" borderId="1" xfId="0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169" fontId="2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3" fillId="2" borderId="1" xfId="0" applyNumberFormat="1" applyFont="1" applyFill="1" applyBorder="1" applyAlignment="1" applyProtection="1">
      <alignment horizontal="right" vertical="top" wrapText="1"/>
      <protection hidden="1"/>
    </xf>
    <xf numFmtId="168" fontId="2" fillId="2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8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1" xfId="1" applyNumberFormat="1" applyFont="1" applyFill="1" applyBorder="1" applyAlignment="1" applyProtection="1">
      <alignment horizontal="right" vertical="top" wrapText="1"/>
      <protection hidden="1"/>
    </xf>
    <xf numFmtId="168" fontId="2" fillId="4" borderId="1" xfId="1" applyNumberFormat="1" applyFont="1" applyFill="1" applyBorder="1" applyAlignment="1" applyProtection="1">
      <alignment horizontal="right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left" vertical="center"/>
    </xf>
    <xf numFmtId="168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70" fontId="2" fillId="0" borderId="5" xfId="0" applyNumberFormat="1" applyFont="1" applyFill="1" applyBorder="1" applyAlignment="1" applyProtection="1">
      <alignment horizontal="center" vertical="top" wrapText="1"/>
      <protection hidden="1"/>
    </xf>
    <xf numFmtId="170" fontId="2" fillId="0" borderId="5" xfId="1" applyNumberFormat="1" applyFont="1" applyFill="1" applyBorder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horizontal="center" vertical="top" wrapText="1"/>
      <protection hidden="1"/>
    </xf>
    <xf numFmtId="170" fontId="3" fillId="0" borderId="5" xfId="1" applyNumberFormat="1" applyFont="1" applyFill="1" applyBorder="1" applyAlignment="1" applyProtection="1">
      <alignment horizontal="center" vertical="top" wrapText="1"/>
      <protection hidden="1"/>
    </xf>
    <xf numFmtId="17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6" fillId="0" borderId="0" xfId="0" applyFont="1" applyAlignment="1">
      <alignment vertical="center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130" zoomScaleNormal="130" workbookViewId="0">
      <selection activeCell="D5" sqref="D5:D6"/>
    </sheetView>
  </sheetViews>
  <sheetFormatPr defaultRowHeight="15.75" x14ac:dyDescent="0.25"/>
  <cols>
    <col min="1" max="1" width="29.140625" style="1" customWidth="1"/>
    <col min="2" max="2" width="58.85546875" style="2" customWidth="1"/>
    <col min="3" max="3" width="14" style="3" customWidth="1"/>
    <col min="4" max="4" width="14.140625" style="2" customWidth="1"/>
    <col min="5" max="5" width="13.140625" style="2" customWidth="1"/>
    <col min="6" max="6" width="13.28515625" style="2" customWidth="1"/>
    <col min="7" max="7" width="12" style="2" customWidth="1"/>
    <col min="8" max="8" width="10.5703125" style="2" bestFit="1" customWidth="1"/>
    <col min="9" max="9" width="12.140625" style="2" customWidth="1"/>
    <col min="10" max="214" width="9.140625" style="2" customWidth="1"/>
    <col min="215" max="16384" width="9.140625" style="2"/>
  </cols>
  <sheetData>
    <row r="1" spans="1:8" s="11" customFormat="1" ht="18.75" x14ac:dyDescent="0.3">
      <c r="A1" s="10"/>
      <c r="C1" s="59" t="s">
        <v>92</v>
      </c>
      <c r="D1" s="59"/>
      <c r="E1" s="59"/>
      <c r="F1" s="59"/>
      <c r="G1" s="59"/>
    </row>
    <row r="2" spans="1:8" s="11" customFormat="1" ht="18.75" x14ac:dyDescent="0.3">
      <c r="A2" s="10"/>
      <c r="C2" s="12"/>
    </row>
    <row r="3" spans="1:8" s="11" customFormat="1" ht="18.75" x14ac:dyDescent="0.3">
      <c r="A3" s="10"/>
      <c r="B3" s="62" t="s">
        <v>100</v>
      </c>
      <c r="C3" s="62"/>
      <c r="D3" s="62"/>
      <c r="E3" s="62"/>
    </row>
    <row r="4" spans="1:8" s="11" customFormat="1" ht="18.75" x14ac:dyDescent="0.3">
      <c r="A4" s="10"/>
      <c r="B4" s="50"/>
      <c r="C4" s="50"/>
      <c r="D4" s="50"/>
      <c r="E4" s="50"/>
    </row>
    <row r="5" spans="1:8" s="14" customFormat="1" x14ac:dyDescent="0.2">
      <c r="A5" s="63" t="s">
        <v>41</v>
      </c>
      <c r="B5" s="61" t="s">
        <v>40</v>
      </c>
      <c r="C5" s="64" t="s">
        <v>149</v>
      </c>
      <c r="D5" s="65" t="s">
        <v>150</v>
      </c>
      <c r="E5" s="61" t="s">
        <v>151</v>
      </c>
      <c r="F5" s="61" t="s">
        <v>152</v>
      </c>
      <c r="G5" s="61"/>
      <c r="H5" s="13"/>
    </row>
    <row r="6" spans="1:8" s="14" customFormat="1" ht="78.75" x14ac:dyDescent="0.2">
      <c r="A6" s="63"/>
      <c r="B6" s="61"/>
      <c r="C6" s="64"/>
      <c r="D6" s="66"/>
      <c r="E6" s="61"/>
      <c r="F6" s="23" t="s">
        <v>154</v>
      </c>
      <c r="G6" s="24" t="s">
        <v>153</v>
      </c>
      <c r="H6" s="13"/>
    </row>
    <row r="7" spans="1:8" s="55" customFormat="1" ht="25.5" x14ac:dyDescent="0.2">
      <c r="A7" s="51">
        <v>1</v>
      </c>
      <c r="B7" s="52">
        <v>2</v>
      </c>
      <c r="C7" s="53">
        <v>3</v>
      </c>
      <c r="D7" s="52">
        <v>4</v>
      </c>
      <c r="E7" s="52">
        <v>5</v>
      </c>
      <c r="F7" s="52" t="s">
        <v>97</v>
      </c>
      <c r="G7" s="52" t="s">
        <v>98</v>
      </c>
      <c r="H7" s="54"/>
    </row>
    <row r="8" spans="1:8" s="14" customFormat="1" x14ac:dyDescent="0.2">
      <c r="A8" s="36" t="s">
        <v>43</v>
      </c>
      <c r="B8" s="37" t="s">
        <v>42</v>
      </c>
      <c r="C8" s="38">
        <f>SUM(C9+C46)</f>
        <v>6666464.0999999996</v>
      </c>
      <c r="D8" s="38">
        <f>SUM(D9+D46)</f>
        <v>8015525.7999999998</v>
      </c>
      <c r="E8" s="38">
        <f>SUM(E9+E46)</f>
        <v>7985228.9000000004</v>
      </c>
      <c r="F8" s="56">
        <f>E8/C8*100</f>
        <v>119.8</v>
      </c>
      <c r="G8" s="56">
        <f>E8/D8*100</f>
        <v>99.6</v>
      </c>
      <c r="H8" s="13"/>
    </row>
    <row r="9" spans="1:8" x14ac:dyDescent="0.25">
      <c r="A9" s="17" t="s">
        <v>50</v>
      </c>
      <c r="B9" s="15" t="s">
        <v>39</v>
      </c>
      <c r="C9" s="25">
        <f>C11+C28</f>
        <v>2355697.6</v>
      </c>
      <c r="D9" s="25">
        <f t="shared" ref="D9:E9" si="0">D11+D28</f>
        <v>2408973.7000000002</v>
      </c>
      <c r="E9" s="25">
        <f t="shared" si="0"/>
        <v>2306335.7999999998</v>
      </c>
      <c r="F9" s="57">
        <f>E9/C9*100</f>
        <v>97.9</v>
      </c>
      <c r="G9" s="57">
        <f>E9/D9*100</f>
        <v>95.7</v>
      </c>
      <c r="H9" s="4"/>
    </row>
    <row r="10" spans="1:8" x14ac:dyDescent="0.25">
      <c r="A10" s="17"/>
      <c r="B10" s="15" t="s">
        <v>44</v>
      </c>
      <c r="C10" s="25"/>
      <c r="D10" s="25"/>
      <c r="E10" s="25"/>
      <c r="F10" s="57"/>
      <c r="G10" s="57"/>
      <c r="H10" s="4"/>
    </row>
    <row r="11" spans="1:8" x14ac:dyDescent="0.25">
      <c r="A11" s="17"/>
      <c r="B11" s="15" t="s">
        <v>45</v>
      </c>
      <c r="C11" s="25">
        <f>SUM(C12+C14+C16+C21+C25)</f>
        <v>2119602.5</v>
      </c>
      <c r="D11" s="25">
        <f t="shared" ref="D11:E11" si="1">SUM(D12+D14+D16+D21+D25)</f>
        <v>2194027.5</v>
      </c>
      <c r="E11" s="25">
        <f t="shared" si="1"/>
        <v>2092288</v>
      </c>
      <c r="F11" s="57">
        <f t="shared" ref="F11:F17" si="2">E11/C11*100</f>
        <v>98.7</v>
      </c>
      <c r="G11" s="57">
        <f t="shared" ref="G11:G32" si="3">E11/D11*100</f>
        <v>95.4</v>
      </c>
      <c r="H11" s="4"/>
    </row>
    <row r="12" spans="1:8" x14ac:dyDescent="0.25">
      <c r="A12" s="17" t="s">
        <v>51</v>
      </c>
      <c r="B12" s="15" t="s">
        <v>38</v>
      </c>
      <c r="C12" s="25">
        <f>SUM(C13)</f>
        <v>1728108.2</v>
      </c>
      <c r="D12" s="25">
        <f t="shared" ref="D12:E12" si="4">SUM(D13)</f>
        <v>1771506.8</v>
      </c>
      <c r="E12" s="25">
        <f t="shared" si="4"/>
        <v>1691701.9</v>
      </c>
      <c r="F12" s="57">
        <f t="shared" si="2"/>
        <v>97.9</v>
      </c>
      <c r="G12" s="57">
        <f t="shared" si="3"/>
        <v>95.5</v>
      </c>
      <c r="H12" s="4"/>
    </row>
    <row r="13" spans="1:8" x14ac:dyDescent="0.25">
      <c r="A13" s="18" t="s">
        <v>52</v>
      </c>
      <c r="B13" s="16" t="s">
        <v>37</v>
      </c>
      <c r="C13" s="26">
        <v>1728108.2</v>
      </c>
      <c r="D13" s="26">
        <v>1771506.8</v>
      </c>
      <c r="E13" s="26">
        <v>1691701.9</v>
      </c>
      <c r="F13" s="58">
        <f t="shared" si="2"/>
        <v>97.9</v>
      </c>
      <c r="G13" s="58">
        <f t="shared" si="3"/>
        <v>95.5</v>
      </c>
      <c r="H13" s="4"/>
    </row>
    <row r="14" spans="1:8" ht="31.5" x14ac:dyDescent="0.25">
      <c r="A14" s="17" t="s">
        <v>53</v>
      </c>
      <c r="B14" s="15" t="s">
        <v>36</v>
      </c>
      <c r="C14" s="25">
        <f>SUM(C15)</f>
        <v>43737.1</v>
      </c>
      <c r="D14" s="25">
        <f t="shared" ref="D14:E14" si="5">SUM(D15)</f>
        <v>45944.6</v>
      </c>
      <c r="E14" s="25">
        <f t="shared" si="5"/>
        <v>46002.3</v>
      </c>
      <c r="F14" s="58">
        <f t="shared" si="2"/>
        <v>105.2</v>
      </c>
      <c r="G14" s="58">
        <f t="shared" si="3"/>
        <v>100.1</v>
      </c>
      <c r="H14" s="4"/>
    </row>
    <row r="15" spans="1:8" ht="31.5" x14ac:dyDescent="0.25">
      <c r="A15" s="18" t="s">
        <v>54</v>
      </c>
      <c r="B15" s="16" t="s">
        <v>35</v>
      </c>
      <c r="C15" s="26">
        <v>43737.1</v>
      </c>
      <c r="D15" s="26">
        <v>45944.6</v>
      </c>
      <c r="E15" s="26">
        <v>46002.3</v>
      </c>
      <c r="F15" s="58">
        <f t="shared" si="2"/>
        <v>105.2</v>
      </c>
      <c r="G15" s="58">
        <f t="shared" si="3"/>
        <v>100.1</v>
      </c>
      <c r="H15" s="4"/>
    </row>
    <row r="16" spans="1:8" x14ac:dyDescent="0.25">
      <c r="A16" s="17" t="s">
        <v>55</v>
      </c>
      <c r="B16" s="15" t="s">
        <v>34</v>
      </c>
      <c r="C16" s="25">
        <f>SUM(C17:C20)</f>
        <v>199450</v>
      </c>
      <c r="D16" s="25">
        <f t="shared" ref="D16:E16" si="6">SUM(D17:D20)</f>
        <v>217179.4</v>
      </c>
      <c r="E16" s="25">
        <f t="shared" si="6"/>
        <v>203081.2</v>
      </c>
      <c r="F16" s="57">
        <f t="shared" si="2"/>
        <v>101.8</v>
      </c>
      <c r="G16" s="57">
        <f t="shared" si="3"/>
        <v>93.5</v>
      </c>
      <c r="H16" s="4"/>
    </row>
    <row r="17" spans="1:8" ht="31.5" x14ac:dyDescent="0.25">
      <c r="A17" s="27" t="s">
        <v>56</v>
      </c>
      <c r="B17" s="16" t="s">
        <v>33</v>
      </c>
      <c r="C17" s="26">
        <v>190000</v>
      </c>
      <c r="D17" s="26">
        <v>209346.7</v>
      </c>
      <c r="E17" s="26">
        <v>191451.8</v>
      </c>
      <c r="F17" s="58">
        <f t="shared" si="2"/>
        <v>100.8</v>
      </c>
      <c r="G17" s="58">
        <f t="shared" si="3"/>
        <v>91.5</v>
      </c>
      <c r="H17" s="4"/>
    </row>
    <row r="18" spans="1:8" ht="31.5" x14ac:dyDescent="0.25">
      <c r="A18" s="27" t="s">
        <v>57</v>
      </c>
      <c r="B18" s="16" t="s">
        <v>32</v>
      </c>
      <c r="C18" s="26">
        <v>0</v>
      </c>
      <c r="D18" s="26">
        <v>9.9</v>
      </c>
      <c r="E18" s="26">
        <v>9.9</v>
      </c>
      <c r="F18" s="58" t="s">
        <v>47</v>
      </c>
      <c r="G18" s="58">
        <f t="shared" si="3"/>
        <v>100</v>
      </c>
      <c r="H18" s="4"/>
    </row>
    <row r="19" spans="1:8" x14ac:dyDescent="0.25">
      <c r="A19" s="27" t="s">
        <v>58</v>
      </c>
      <c r="B19" s="16" t="s">
        <v>31</v>
      </c>
      <c r="C19" s="26">
        <v>950</v>
      </c>
      <c r="D19" s="26">
        <v>1322.8</v>
      </c>
      <c r="E19" s="26">
        <v>1322.8</v>
      </c>
      <c r="F19" s="58">
        <f t="shared" ref="F19:F29" si="7">E19/C19*100</f>
        <v>139.19999999999999</v>
      </c>
      <c r="G19" s="58">
        <f t="shared" si="3"/>
        <v>100</v>
      </c>
      <c r="H19" s="4"/>
    </row>
    <row r="20" spans="1:8" ht="31.5" x14ac:dyDescent="0.25">
      <c r="A20" s="27" t="s">
        <v>59</v>
      </c>
      <c r="B20" s="16" t="s">
        <v>30</v>
      </c>
      <c r="C20" s="26">
        <v>8500</v>
      </c>
      <c r="D20" s="26">
        <v>6500</v>
      </c>
      <c r="E20" s="26">
        <v>10296.700000000001</v>
      </c>
      <c r="F20" s="58">
        <f t="shared" si="7"/>
        <v>121.1</v>
      </c>
      <c r="G20" s="58">
        <f t="shared" si="3"/>
        <v>158.4</v>
      </c>
      <c r="H20" s="4"/>
    </row>
    <row r="21" spans="1:8" x14ac:dyDescent="0.25">
      <c r="A21" s="28" t="s">
        <v>60</v>
      </c>
      <c r="B21" s="15" t="s">
        <v>29</v>
      </c>
      <c r="C21" s="25">
        <f>SUM(C22:C24)</f>
        <v>134286.70000000001</v>
      </c>
      <c r="D21" s="25">
        <f t="shared" ref="D21:E21" si="8">SUM(D22:D24)</f>
        <v>134286.70000000001</v>
      </c>
      <c r="E21" s="25">
        <f t="shared" si="8"/>
        <v>128511.3</v>
      </c>
      <c r="F21" s="57">
        <f t="shared" si="7"/>
        <v>95.7</v>
      </c>
      <c r="G21" s="57">
        <f t="shared" si="3"/>
        <v>95.7</v>
      </c>
      <c r="H21" s="4"/>
    </row>
    <row r="22" spans="1:8" x14ac:dyDescent="0.25">
      <c r="A22" s="27" t="s">
        <v>61</v>
      </c>
      <c r="B22" s="16" t="s">
        <v>28</v>
      </c>
      <c r="C22" s="26">
        <v>54793.1</v>
      </c>
      <c r="D22" s="26">
        <v>54126.9</v>
      </c>
      <c r="E22" s="26">
        <v>50891.199999999997</v>
      </c>
      <c r="F22" s="58">
        <f t="shared" si="7"/>
        <v>92.9</v>
      </c>
      <c r="G22" s="58">
        <f t="shared" si="3"/>
        <v>94</v>
      </c>
      <c r="H22" s="4"/>
    </row>
    <row r="23" spans="1:8" x14ac:dyDescent="0.25">
      <c r="A23" s="27" t="s">
        <v>62</v>
      </c>
      <c r="B23" s="16" t="s">
        <v>27</v>
      </c>
      <c r="C23" s="26">
        <v>16500</v>
      </c>
      <c r="D23" s="26">
        <v>16148</v>
      </c>
      <c r="E23" s="26">
        <v>15102.1</v>
      </c>
      <c r="F23" s="58">
        <f t="shared" si="7"/>
        <v>91.5</v>
      </c>
      <c r="G23" s="58">
        <f t="shared" si="3"/>
        <v>93.5</v>
      </c>
      <c r="H23" s="4"/>
    </row>
    <row r="24" spans="1:8" x14ac:dyDescent="0.25">
      <c r="A24" s="27" t="s">
        <v>63</v>
      </c>
      <c r="B24" s="16" t="s">
        <v>26</v>
      </c>
      <c r="C24" s="26">
        <v>62993.599999999999</v>
      </c>
      <c r="D24" s="26">
        <v>64011.8</v>
      </c>
      <c r="E24" s="26">
        <v>62518</v>
      </c>
      <c r="F24" s="58">
        <f t="shared" si="7"/>
        <v>99.2</v>
      </c>
      <c r="G24" s="58">
        <f t="shared" si="3"/>
        <v>97.7</v>
      </c>
      <c r="H24" s="4"/>
    </row>
    <row r="25" spans="1:8" x14ac:dyDescent="0.25">
      <c r="A25" s="28" t="s">
        <v>64</v>
      </c>
      <c r="B25" s="15" t="s">
        <v>25</v>
      </c>
      <c r="C25" s="25">
        <f>SUM(C26:C27)</f>
        <v>14020.5</v>
      </c>
      <c r="D25" s="25">
        <f t="shared" ref="D25:E25" si="9">SUM(D26:D27)</f>
        <v>25110</v>
      </c>
      <c r="E25" s="25">
        <f t="shared" si="9"/>
        <v>22991.3</v>
      </c>
      <c r="F25" s="57">
        <f t="shared" si="7"/>
        <v>164</v>
      </c>
      <c r="G25" s="57">
        <f t="shared" si="3"/>
        <v>91.6</v>
      </c>
      <c r="H25" s="4"/>
    </row>
    <row r="26" spans="1:8" ht="31.5" x14ac:dyDescent="0.25">
      <c r="A26" s="27" t="s">
        <v>65</v>
      </c>
      <c r="B26" s="16" t="s">
        <v>24</v>
      </c>
      <c r="C26" s="26">
        <v>14010.5</v>
      </c>
      <c r="D26" s="26">
        <v>25100</v>
      </c>
      <c r="E26" s="26">
        <v>22981.3</v>
      </c>
      <c r="F26" s="58">
        <f t="shared" si="7"/>
        <v>164</v>
      </c>
      <c r="G26" s="58">
        <f t="shared" si="3"/>
        <v>91.6</v>
      </c>
      <c r="H26" s="4"/>
    </row>
    <row r="27" spans="1:8" ht="47.25" x14ac:dyDescent="0.25">
      <c r="A27" s="27" t="s">
        <v>66</v>
      </c>
      <c r="B27" s="16" t="s">
        <v>23</v>
      </c>
      <c r="C27" s="26">
        <v>10</v>
      </c>
      <c r="D27" s="26">
        <v>10</v>
      </c>
      <c r="E27" s="26">
        <v>10</v>
      </c>
      <c r="F27" s="58">
        <f t="shared" si="7"/>
        <v>100</v>
      </c>
      <c r="G27" s="58">
        <f t="shared" si="3"/>
        <v>100</v>
      </c>
      <c r="H27" s="4"/>
    </row>
    <row r="28" spans="1:8" x14ac:dyDescent="0.25">
      <c r="A28" s="18"/>
      <c r="B28" s="15" t="s">
        <v>46</v>
      </c>
      <c r="C28" s="25">
        <f>SUM(C29+C34+C36+C39+C44+C45)</f>
        <v>236095.1</v>
      </c>
      <c r="D28" s="25">
        <f>SUM(D29+D34+D36+D39+D44+D45)</f>
        <v>214946.2</v>
      </c>
      <c r="E28" s="25">
        <f>SUM(E29+E34+E36+E39+E44+E45)</f>
        <v>214047.8</v>
      </c>
      <c r="F28" s="57">
        <f t="shared" si="7"/>
        <v>90.7</v>
      </c>
      <c r="G28" s="57">
        <f t="shared" si="3"/>
        <v>99.6</v>
      </c>
      <c r="H28" s="4"/>
    </row>
    <row r="29" spans="1:8" ht="31.5" x14ac:dyDescent="0.25">
      <c r="A29" s="28" t="s">
        <v>67</v>
      </c>
      <c r="B29" s="15" t="s">
        <v>22</v>
      </c>
      <c r="C29" s="25">
        <f>SUM(C30:C33)</f>
        <v>77137.2</v>
      </c>
      <c r="D29" s="25">
        <f>SUM(D30:D33)</f>
        <v>77534.5</v>
      </c>
      <c r="E29" s="25">
        <f>SUM(E30:E33)</f>
        <v>77496.800000000003</v>
      </c>
      <c r="F29" s="57">
        <f t="shared" si="7"/>
        <v>100.5</v>
      </c>
      <c r="G29" s="57">
        <f t="shared" si="3"/>
        <v>100</v>
      </c>
      <c r="H29" s="4"/>
    </row>
    <row r="30" spans="1:8" ht="81" customHeight="1" x14ac:dyDescent="0.25">
      <c r="A30" s="27" t="s">
        <v>68</v>
      </c>
      <c r="B30" s="16" t="s">
        <v>21</v>
      </c>
      <c r="C30" s="26">
        <v>100</v>
      </c>
      <c r="D30" s="26">
        <v>266.60000000000002</v>
      </c>
      <c r="E30" s="26">
        <v>266.60000000000002</v>
      </c>
      <c r="F30" s="58">
        <f>E30/C30*100</f>
        <v>266.60000000000002</v>
      </c>
      <c r="G30" s="58">
        <f t="shared" si="3"/>
        <v>100</v>
      </c>
      <c r="H30" s="4"/>
    </row>
    <row r="31" spans="1:8" s="21" customFormat="1" ht="94.5" x14ac:dyDescent="0.25">
      <c r="A31" s="19" t="s">
        <v>49</v>
      </c>
      <c r="B31" s="20" t="s">
        <v>48</v>
      </c>
      <c r="C31" s="29">
        <v>63236.4</v>
      </c>
      <c r="D31" s="29">
        <v>63030.3</v>
      </c>
      <c r="E31" s="29">
        <v>63905.3</v>
      </c>
      <c r="F31" s="58">
        <f>E31/C31*100</f>
        <v>101.1</v>
      </c>
      <c r="G31" s="58">
        <f t="shared" si="3"/>
        <v>101.4</v>
      </c>
      <c r="H31" s="4"/>
    </row>
    <row r="32" spans="1:8" s="21" customFormat="1" ht="47.25" x14ac:dyDescent="0.25">
      <c r="A32" s="19" t="s">
        <v>93</v>
      </c>
      <c r="B32" s="20" t="s">
        <v>94</v>
      </c>
      <c r="C32" s="29">
        <v>0.8</v>
      </c>
      <c r="D32" s="29">
        <v>21.6</v>
      </c>
      <c r="E32" s="29">
        <v>21.6</v>
      </c>
      <c r="F32" s="58">
        <f>E32/C32*100</f>
        <v>2700</v>
      </c>
      <c r="G32" s="58">
        <f t="shared" si="3"/>
        <v>100</v>
      </c>
      <c r="H32" s="4"/>
    </row>
    <row r="33" spans="1:8" ht="94.5" x14ac:dyDescent="0.25">
      <c r="A33" s="30" t="s">
        <v>69</v>
      </c>
      <c r="B33" s="16" t="s">
        <v>20</v>
      </c>
      <c r="C33" s="26">
        <v>13800</v>
      </c>
      <c r="D33" s="26">
        <v>14216</v>
      </c>
      <c r="E33" s="26">
        <v>13303.3</v>
      </c>
      <c r="F33" s="58">
        <f t="shared" ref="F33:F42" si="10">E33/C33*100</f>
        <v>96.4</v>
      </c>
      <c r="G33" s="58">
        <f t="shared" ref="G33:G64" si="11">E33/D33*100</f>
        <v>93.6</v>
      </c>
      <c r="H33" s="4"/>
    </row>
    <row r="34" spans="1:8" x14ac:dyDescent="0.25">
      <c r="A34" s="28" t="s">
        <v>70</v>
      </c>
      <c r="B34" s="15" t="s">
        <v>19</v>
      </c>
      <c r="C34" s="25">
        <f>SUM(C35)</f>
        <v>1182.5999999999999</v>
      </c>
      <c r="D34" s="25">
        <f t="shared" ref="D34:E34" si="12">SUM(D35)</f>
        <v>1276.5</v>
      </c>
      <c r="E34" s="25">
        <f t="shared" si="12"/>
        <v>1015</v>
      </c>
      <c r="F34" s="57">
        <f t="shared" si="10"/>
        <v>85.8</v>
      </c>
      <c r="G34" s="57">
        <f t="shared" si="11"/>
        <v>79.5</v>
      </c>
      <c r="H34" s="4"/>
    </row>
    <row r="35" spans="1:8" x14ac:dyDescent="0.25">
      <c r="A35" s="27" t="s">
        <v>71</v>
      </c>
      <c r="B35" s="16" t="s">
        <v>18</v>
      </c>
      <c r="C35" s="26">
        <v>1182.5999999999999</v>
      </c>
      <c r="D35" s="26">
        <v>1276.5</v>
      </c>
      <c r="E35" s="26">
        <v>1015</v>
      </c>
      <c r="F35" s="58">
        <f t="shared" si="10"/>
        <v>85.8</v>
      </c>
      <c r="G35" s="58">
        <f t="shared" si="11"/>
        <v>79.5</v>
      </c>
      <c r="H35" s="4"/>
    </row>
    <row r="36" spans="1:8" ht="31.5" x14ac:dyDescent="0.25">
      <c r="A36" s="28" t="s">
        <v>72</v>
      </c>
      <c r="B36" s="15" t="s">
        <v>17</v>
      </c>
      <c r="C36" s="25">
        <f>SUM(C37:C38)</f>
        <v>98.7</v>
      </c>
      <c r="D36" s="25">
        <f t="shared" ref="D36:E36" si="13">SUM(D37:D38)</f>
        <v>1875.4</v>
      </c>
      <c r="E36" s="25">
        <f t="shared" si="13"/>
        <v>1889.4</v>
      </c>
      <c r="F36" s="57">
        <f t="shared" si="10"/>
        <v>1914.3</v>
      </c>
      <c r="G36" s="57">
        <f t="shared" si="11"/>
        <v>100.7</v>
      </c>
      <c r="H36" s="4"/>
    </row>
    <row r="37" spans="1:8" x14ac:dyDescent="0.25">
      <c r="A37" s="27" t="s">
        <v>73</v>
      </c>
      <c r="B37" s="16" t="s">
        <v>16</v>
      </c>
      <c r="C37" s="26">
        <v>34.9</v>
      </c>
      <c r="D37" s="26">
        <v>67.5</v>
      </c>
      <c r="E37" s="26">
        <v>67.5</v>
      </c>
      <c r="F37" s="58">
        <f t="shared" si="10"/>
        <v>193.4</v>
      </c>
      <c r="G37" s="58">
        <f t="shared" si="11"/>
        <v>100</v>
      </c>
      <c r="H37" s="4"/>
    </row>
    <row r="38" spans="1:8" x14ac:dyDescent="0.25">
      <c r="A38" s="27" t="s">
        <v>74</v>
      </c>
      <c r="B38" s="16" t="s">
        <v>15</v>
      </c>
      <c r="C38" s="26">
        <v>63.8</v>
      </c>
      <c r="D38" s="26">
        <v>1807.9</v>
      </c>
      <c r="E38" s="26">
        <v>1821.9</v>
      </c>
      <c r="F38" s="58">
        <f t="shared" si="10"/>
        <v>2855.6</v>
      </c>
      <c r="G38" s="58">
        <f t="shared" si="11"/>
        <v>100.8</v>
      </c>
      <c r="H38" s="4"/>
    </row>
    <row r="39" spans="1:8" ht="31.5" x14ac:dyDescent="0.25">
      <c r="A39" s="28" t="s">
        <v>75</v>
      </c>
      <c r="B39" s="15" t="s">
        <v>14</v>
      </c>
      <c r="C39" s="25">
        <f>SUM(C40:C43)</f>
        <v>150886.9</v>
      </c>
      <c r="D39" s="25">
        <f t="shared" ref="D39:E39" si="14">SUM(D40:D43)</f>
        <v>123171.1</v>
      </c>
      <c r="E39" s="25">
        <f t="shared" si="14"/>
        <v>123244.6</v>
      </c>
      <c r="F39" s="57">
        <f t="shared" si="10"/>
        <v>81.7</v>
      </c>
      <c r="G39" s="57">
        <f t="shared" si="11"/>
        <v>100.1</v>
      </c>
      <c r="H39" s="4"/>
    </row>
    <row r="40" spans="1:8" x14ac:dyDescent="0.25">
      <c r="A40" s="27" t="s">
        <v>76</v>
      </c>
      <c r="B40" s="16" t="s">
        <v>13</v>
      </c>
      <c r="C40" s="26">
        <v>120566.9</v>
      </c>
      <c r="D40" s="26">
        <v>120566.9</v>
      </c>
      <c r="E40" s="26">
        <v>120129.8</v>
      </c>
      <c r="F40" s="58">
        <f t="shared" si="10"/>
        <v>99.6</v>
      </c>
      <c r="G40" s="58">
        <f t="shared" si="11"/>
        <v>99.6</v>
      </c>
      <c r="H40" s="4"/>
    </row>
    <row r="41" spans="1:8" ht="94.5" x14ac:dyDescent="0.25">
      <c r="A41" s="27" t="s">
        <v>77</v>
      </c>
      <c r="B41" s="16" t="s">
        <v>12</v>
      </c>
      <c r="C41" s="26">
        <v>120</v>
      </c>
      <c r="D41" s="26">
        <v>408</v>
      </c>
      <c r="E41" s="26">
        <v>408.9</v>
      </c>
      <c r="F41" s="58">
        <f t="shared" si="10"/>
        <v>340.8</v>
      </c>
      <c r="G41" s="58">
        <f t="shared" si="11"/>
        <v>100.2</v>
      </c>
      <c r="H41" s="4"/>
    </row>
    <row r="42" spans="1:8" ht="31.5" x14ac:dyDescent="0.25">
      <c r="A42" s="27" t="s">
        <v>78</v>
      </c>
      <c r="B42" s="16" t="s">
        <v>11</v>
      </c>
      <c r="C42" s="26">
        <v>30200</v>
      </c>
      <c r="D42" s="26">
        <v>1432.8</v>
      </c>
      <c r="E42" s="26">
        <v>1819.3</v>
      </c>
      <c r="F42" s="58">
        <f t="shared" si="10"/>
        <v>6</v>
      </c>
      <c r="G42" s="58">
        <f t="shared" si="11"/>
        <v>127</v>
      </c>
      <c r="H42" s="4"/>
    </row>
    <row r="43" spans="1:8" ht="78.75" x14ac:dyDescent="0.25">
      <c r="A43" s="27" t="s">
        <v>79</v>
      </c>
      <c r="B43" s="16" t="s">
        <v>10</v>
      </c>
      <c r="C43" s="26">
        <v>0</v>
      </c>
      <c r="D43" s="26">
        <v>763.4</v>
      </c>
      <c r="E43" s="26">
        <v>886.6</v>
      </c>
      <c r="F43" s="58" t="s">
        <v>47</v>
      </c>
      <c r="G43" s="58">
        <f t="shared" si="11"/>
        <v>116.1</v>
      </c>
      <c r="H43" s="4"/>
    </row>
    <row r="44" spans="1:8" x14ac:dyDescent="0.25">
      <c r="A44" s="28" t="s">
        <v>80</v>
      </c>
      <c r="B44" s="15" t="s">
        <v>9</v>
      </c>
      <c r="C44" s="25">
        <v>6725.1</v>
      </c>
      <c r="D44" s="25">
        <v>10788.7</v>
      </c>
      <c r="E44" s="25">
        <v>10104.299999999999</v>
      </c>
      <c r="F44" s="57">
        <f t="shared" ref="F44:F49" si="15">E44/C44*100</f>
        <v>150.19999999999999</v>
      </c>
      <c r="G44" s="57">
        <f t="shared" si="11"/>
        <v>93.7</v>
      </c>
      <c r="H44" s="4"/>
    </row>
    <row r="45" spans="1:8" x14ac:dyDescent="0.25">
      <c r="A45" s="28" t="s">
        <v>81</v>
      </c>
      <c r="B45" s="15" t="s">
        <v>8</v>
      </c>
      <c r="C45" s="25">
        <v>64.599999999999994</v>
      </c>
      <c r="D45" s="25">
        <v>300</v>
      </c>
      <c r="E45" s="25">
        <v>297.7</v>
      </c>
      <c r="F45" s="57">
        <f t="shared" si="15"/>
        <v>460.8</v>
      </c>
      <c r="G45" s="57">
        <f t="shared" si="11"/>
        <v>99.2</v>
      </c>
      <c r="H45" s="4"/>
    </row>
    <row r="46" spans="1:8" x14ac:dyDescent="0.25">
      <c r="A46" s="31" t="s">
        <v>82</v>
      </c>
      <c r="B46" s="15" t="s">
        <v>7</v>
      </c>
      <c r="C46" s="25">
        <f>SUM(C47+C76+C78)</f>
        <v>4310766.5</v>
      </c>
      <c r="D46" s="25">
        <f>SUM(D47+D76+D78)</f>
        <v>5606552.0999999996</v>
      </c>
      <c r="E46" s="25">
        <f>SUM(E47+E76+E78)</f>
        <v>5678893.0999999996</v>
      </c>
      <c r="F46" s="57">
        <f t="shared" si="15"/>
        <v>131.69999999999999</v>
      </c>
      <c r="G46" s="57">
        <f t="shared" si="11"/>
        <v>101.3</v>
      </c>
      <c r="H46" s="4"/>
    </row>
    <row r="47" spans="1:8" ht="31.5" x14ac:dyDescent="0.25">
      <c r="A47" s="28" t="s">
        <v>83</v>
      </c>
      <c r="B47" s="15" t="s">
        <v>6</v>
      </c>
      <c r="C47" s="25">
        <f>SUM(C48+C51+C66+C72)</f>
        <v>4310443</v>
      </c>
      <c r="D47" s="25">
        <f>SUM(D48+D51+D66+D72)</f>
        <v>5606332.0999999996</v>
      </c>
      <c r="E47" s="25">
        <f>SUM(E48+E51+E66+E72)</f>
        <v>5678673.0999999996</v>
      </c>
      <c r="F47" s="57">
        <f t="shared" si="15"/>
        <v>131.69999999999999</v>
      </c>
      <c r="G47" s="57">
        <f t="shared" si="11"/>
        <v>101.3</v>
      </c>
      <c r="H47" s="4"/>
    </row>
    <row r="48" spans="1:8" ht="31.5" x14ac:dyDescent="0.25">
      <c r="A48" s="32" t="s">
        <v>84</v>
      </c>
      <c r="B48" s="15" t="s">
        <v>5</v>
      </c>
      <c r="C48" s="25">
        <f>SUM(C49:C50)</f>
        <v>202328.2</v>
      </c>
      <c r="D48" s="25">
        <f t="shared" ref="D48:E48" si="16">SUM(D49:D50)</f>
        <v>247268</v>
      </c>
      <c r="E48" s="25">
        <f t="shared" si="16"/>
        <v>247268</v>
      </c>
      <c r="F48" s="57">
        <f t="shared" si="15"/>
        <v>122.2</v>
      </c>
      <c r="G48" s="57">
        <f t="shared" si="11"/>
        <v>100</v>
      </c>
      <c r="H48" s="4"/>
    </row>
    <row r="49" spans="1:8" ht="31.5" x14ac:dyDescent="0.25">
      <c r="A49" s="43" t="s">
        <v>90</v>
      </c>
      <c r="B49" s="40" t="s">
        <v>101</v>
      </c>
      <c r="C49" s="26">
        <v>202328.2</v>
      </c>
      <c r="D49" s="26">
        <v>206995.6</v>
      </c>
      <c r="E49" s="26">
        <v>206995.6</v>
      </c>
      <c r="F49" s="58">
        <f t="shared" si="15"/>
        <v>102.3</v>
      </c>
      <c r="G49" s="58">
        <f t="shared" si="11"/>
        <v>100</v>
      </c>
      <c r="H49" s="4"/>
    </row>
    <row r="50" spans="1:8" x14ac:dyDescent="0.25">
      <c r="A50" s="43" t="s">
        <v>91</v>
      </c>
      <c r="B50" s="40" t="s">
        <v>102</v>
      </c>
      <c r="C50" s="33">
        <v>0</v>
      </c>
      <c r="D50" s="33">
        <v>40272.400000000001</v>
      </c>
      <c r="E50" s="33">
        <v>40272.400000000001</v>
      </c>
      <c r="F50" s="58" t="s">
        <v>47</v>
      </c>
      <c r="G50" s="58">
        <f t="shared" si="11"/>
        <v>100</v>
      </c>
      <c r="H50" s="4"/>
    </row>
    <row r="51" spans="1:8" ht="31.5" x14ac:dyDescent="0.25">
      <c r="A51" s="32" t="s">
        <v>85</v>
      </c>
      <c r="B51" s="15" t="s">
        <v>4</v>
      </c>
      <c r="C51" s="25">
        <f>SUM(C52:C65)</f>
        <v>2309399.7999999998</v>
      </c>
      <c r="D51" s="25">
        <f>SUM(D52:D65)</f>
        <v>3249442.8</v>
      </c>
      <c r="E51" s="25">
        <f>SUM(E52:E65)</f>
        <v>3239159.2</v>
      </c>
      <c r="F51" s="57">
        <f>E51/C51*100</f>
        <v>140.30000000000001</v>
      </c>
      <c r="G51" s="57">
        <f t="shared" si="11"/>
        <v>99.7</v>
      </c>
      <c r="H51" s="4"/>
    </row>
    <row r="52" spans="1:8" ht="78.75" x14ac:dyDescent="0.25">
      <c r="A52" s="43" t="s">
        <v>103</v>
      </c>
      <c r="B52" s="40" t="s">
        <v>104</v>
      </c>
      <c r="C52" s="26">
        <v>183754.1</v>
      </c>
      <c r="D52" s="26">
        <v>155629</v>
      </c>
      <c r="E52" s="26">
        <v>155628.9</v>
      </c>
      <c r="F52" s="58">
        <f>E52/C52*100</f>
        <v>84.7</v>
      </c>
      <c r="G52" s="58">
        <f t="shared" si="11"/>
        <v>100</v>
      </c>
      <c r="H52" s="4"/>
    </row>
    <row r="53" spans="1:8" ht="47.25" x14ac:dyDescent="0.25">
      <c r="A53" s="43" t="s">
        <v>105</v>
      </c>
      <c r="B53" s="40" t="s">
        <v>106</v>
      </c>
      <c r="C53" s="26">
        <v>114436.9</v>
      </c>
      <c r="D53" s="26">
        <v>94732.7</v>
      </c>
      <c r="E53" s="26">
        <v>94567.7</v>
      </c>
      <c r="F53" s="58">
        <f>E53/C53*100</f>
        <v>82.6</v>
      </c>
      <c r="G53" s="58">
        <f t="shared" si="11"/>
        <v>99.8</v>
      </c>
      <c r="H53" s="4"/>
    </row>
    <row r="54" spans="1:8" ht="110.25" x14ac:dyDescent="0.25">
      <c r="A54" s="43" t="s">
        <v>107</v>
      </c>
      <c r="B54" s="40" t="s">
        <v>108</v>
      </c>
      <c r="C54" s="26">
        <v>0</v>
      </c>
      <c r="D54" s="26">
        <v>53836.9</v>
      </c>
      <c r="E54" s="26">
        <v>53836.9</v>
      </c>
      <c r="F54" s="58" t="s">
        <v>47</v>
      </c>
      <c r="G54" s="58">
        <f t="shared" si="11"/>
        <v>100</v>
      </c>
      <c r="H54" s="5"/>
    </row>
    <row r="55" spans="1:8" ht="94.5" x14ac:dyDescent="0.25">
      <c r="A55" s="43" t="s">
        <v>109</v>
      </c>
      <c r="B55" s="40" t="s">
        <v>110</v>
      </c>
      <c r="C55" s="26">
        <v>947762.3</v>
      </c>
      <c r="D55" s="26">
        <v>972600.5</v>
      </c>
      <c r="E55" s="26">
        <v>972600.4</v>
      </c>
      <c r="F55" s="58">
        <f t="shared" ref="F55:F56" si="17">E55/C55*100</f>
        <v>102.6</v>
      </c>
      <c r="G55" s="58">
        <f t="shared" si="11"/>
        <v>100</v>
      </c>
      <c r="H55" s="5"/>
    </row>
    <row r="56" spans="1:8" ht="47.25" x14ac:dyDescent="0.25">
      <c r="A56" s="43" t="s">
        <v>111</v>
      </c>
      <c r="B56" s="40" t="s">
        <v>112</v>
      </c>
      <c r="C56" s="26">
        <v>27414.3</v>
      </c>
      <c r="D56" s="26">
        <v>132841.70000000001</v>
      </c>
      <c r="E56" s="26">
        <v>132841.70000000001</v>
      </c>
      <c r="F56" s="58">
        <f t="shared" si="17"/>
        <v>484.6</v>
      </c>
      <c r="G56" s="58">
        <f t="shared" si="11"/>
        <v>100</v>
      </c>
      <c r="H56" s="5"/>
    </row>
    <row r="57" spans="1:8" ht="63" x14ac:dyDescent="0.25">
      <c r="A57" s="43" t="s">
        <v>113</v>
      </c>
      <c r="B57" s="40" t="s">
        <v>114</v>
      </c>
      <c r="C57" s="26">
        <v>29276.1</v>
      </c>
      <c r="D57" s="26">
        <v>98249.3</v>
      </c>
      <c r="E57" s="26">
        <v>98247.7</v>
      </c>
      <c r="F57" s="58">
        <f t="shared" ref="F57:F72" si="18">E57/C57*100</f>
        <v>335.6</v>
      </c>
      <c r="G57" s="58">
        <f t="shared" si="11"/>
        <v>100</v>
      </c>
      <c r="H57" s="5"/>
    </row>
    <row r="58" spans="1:8" ht="78.75" x14ac:dyDescent="0.25">
      <c r="A58" s="43" t="s">
        <v>115</v>
      </c>
      <c r="B58" s="40" t="s">
        <v>116</v>
      </c>
      <c r="C58" s="34">
        <v>1755.5</v>
      </c>
      <c r="D58" s="34">
        <v>1755.5</v>
      </c>
      <c r="E58" s="35">
        <v>1755.3</v>
      </c>
      <c r="F58" s="58">
        <f t="shared" si="18"/>
        <v>100</v>
      </c>
      <c r="G58" s="58">
        <f t="shared" si="11"/>
        <v>100</v>
      </c>
      <c r="H58" s="4"/>
    </row>
    <row r="59" spans="1:8" ht="76.5" customHeight="1" x14ac:dyDescent="0.25">
      <c r="A59" s="43" t="s">
        <v>117</v>
      </c>
      <c r="B59" s="40" t="s">
        <v>118</v>
      </c>
      <c r="C59" s="34">
        <v>32637.200000000001</v>
      </c>
      <c r="D59" s="34">
        <v>30531.7</v>
      </c>
      <c r="E59" s="35">
        <v>30531.3</v>
      </c>
      <c r="F59" s="58">
        <f t="shared" si="18"/>
        <v>93.5</v>
      </c>
      <c r="G59" s="58">
        <f t="shared" si="11"/>
        <v>100</v>
      </c>
      <c r="H59" s="4"/>
    </row>
    <row r="60" spans="1:8" ht="78.75" x14ac:dyDescent="0.25">
      <c r="A60" s="43" t="s">
        <v>119</v>
      </c>
      <c r="B60" s="40" t="s">
        <v>120</v>
      </c>
      <c r="C60" s="34">
        <v>91146.8</v>
      </c>
      <c r="D60" s="34">
        <v>91146.8</v>
      </c>
      <c r="E60" s="35">
        <v>91146.8</v>
      </c>
      <c r="F60" s="58">
        <f t="shared" si="18"/>
        <v>100</v>
      </c>
      <c r="G60" s="58">
        <f t="shared" si="11"/>
        <v>100</v>
      </c>
      <c r="H60" s="4"/>
    </row>
    <row r="61" spans="1:8" ht="31.5" x14ac:dyDescent="0.25">
      <c r="A61" s="43" t="s">
        <v>121</v>
      </c>
      <c r="B61" s="40" t="s">
        <v>122</v>
      </c>
      <c r="C61" s="34">
        <v>47257.4</v>
      </c>
      <c r="D61" s="34">
        <v>45722.3</v>
      </c>
      <c r="E61" s="35">
        <v>45716.6</v>
      </c>
      <c r="F61" s="58">
        <f t="shared" si="18"/>
        <v>96.7</v>
      </c>
      <c r="G61" s="58">
        <f t="shared" si="11"/>
        <v>100</v>
      </c>
      <c r="H61" s="4"/>
    </row>
    <row r="62" spans="1:8" ht="31.5" x14ac:dyDescent="0.25">
      <c r="A62" s="43" t="s">
        <v>123</v>
      </c>
      <c r="B62" s="40" t="s">
        <v>124</v>
      </c>
      <c r="C62" s="34">
        <v>134.5</v>
      </c>
      <c r="D62" s="34">
        <v>134.5</v>
      </c>
      <c r="E62" s="35">
        <v>134.5</v>
      </c>
      <c r="F62" s="58">
        <f t="shared" si="18"/>
        <v>100</v>
      </c>
      <c r="G62" s="58">
        <f t="shared" si="11"/>
        <v>100</v>
      </c>
      <c r="H62" s="4"/>
    </row>
    <row r="63" spans="1:8" ht="31.5" x14ac:dyDescent="0.25">
      <c r="A63" s="43" t="s">
        <v>125</v>
      </c>
      <c r="B63" s="40" t="s">
        <v>126</v>
      </c>
      <c r="C63" s="34">
        <v>11129.8</v>
      </c>
      <c r="D63" s="34">
        <v>11129.8</v>
      </c>
      <c r="E63" s="35">
        <v>11129.8</v>
      </c>
      <c r="F63" s="58">
        <f t="shared" si="18"/>
        <v>100</v>
      </c>
      <c r="G63" s="58">
        <f t="shared" si="11"/>
        <v>100</v>
      </c>
      <c r="H63" s="4"/>
    </row>
    <row r="64" spans="1:8" ht="47.25" x14ac:dyDescent="0.25">
      <c r="A64" s="43" t="s">
        <v>127</v>
      </c>
      <c r="B64" s="40" t="s">
        <v>128</v>
      </c>
      <c r="C64" s="34">
        <v>141471.79999999999</v>
      </c>
      <c r="D64" s="34">
        <v>141471.9</v>
      </c>
      <c r="E64" s="34">
        <v>141471.79999999999</v>
      </c>
      <c r="F64" s="58">
        <f t="shared" si="18"/>
        <v>100</v>
      </c>
      <c r="G64" s="58">
        <f t="shared" si="11"/>
        <v>100</v>
      </c>
      <c r="H64" s="4"/>
    </row>
    <row r="65" spans="1:8" x14ac:dyDescent="0.25">
      <c r="A65" s="43" t="s">
        <v>129</v>
      </c>
      <c r="B65" s="40" t="s">
        <v>130</v>
      </c>
      <c r="C65" s="34">
        <v>681223.1</v>
      </c>
      <c r="D65" s="34">
        <v>1419660.2</v>
      </c>
      <c r="E65" s="34">
        <v>1409549.8</v>
      </c>
      <c r="F65" s="58">
        <f t="shared" si="18"/>
        <v>206.9</v>
      </c>
      <c r="G65" s="58" t="s">
        <v>47</v>
      </c>
      <c r="H65" s="4"/>
    </row>
    <row r="66" spans="1:8" ht="31.5" x14ac:dyDescent="0.25">
      <c r="A66" s="32" t="s">
        <v>86</v>
      </c>
      <c r="B66" s="15" t="s">
        <v>3</v>
      </c>
      <c r="C66" s="25">
        <f>SUM(C67:C71)</f>
        <v>1733514.8</v>
      </c>
      <c r="D66" s="25">
        <f>SUM(D67:D71)</f>
        <v>1741418.5</v>
      </c>
      <c r="E66" s="25">
        <f>SUM(E67:E71)</f>
        <v>1740360.6</v>
      </c>
      <c r="F66" s="57">
        <f t="shared" si="18"/>
        <v>100.4</v>
      </c>
      <c r="G66" s="57">
        <f t="shared" ref="G66:G79" si="19">E66/D66*100</f>
        <v>99.9</v>
      </c>
      <c r="H66" s="4"/>
    </row>
    <row r="67" spans="1:8" ht="46.5" customHeight="1" x14ac:dyDescent="0.25">
      <c r="A67" s="44" t="s">
        <v>131</v>
      </c>
      <c r="B67" s="41" t="s">
        <v>132</v>
      </c>
      <c r="C67" s="34">
        <v>1682548</v>
      </c>
      <c r="D67" s="34">
        <v>1689025.5</v>
      </c>
      <c r="E67" s="34">
        <v>1687967.6</v>
      </c>
      <c r="F67" s="58">
        <f t="shared" si="18"/>
        <v>100.3</v>
      </c>
      <c r="G67" s="58">
        <f t="shared" si="19"/>
        <v>99.9</v>
      </c>
      <c r="H67" s="4"/>
    </row>
    <row r="68" spans="1:8" ht="92.25" customHeight="1" x14ac:dyDescent="0.25">
      <c r="A68" s="44" t="s">
        <v>133</v>
      </c>
      <c r="B68" s="41" t="s">
        <v>134</v>
      </c>
      <c r="C68" s="34">
        <v>37283</v>
      </c>
      <c r="D68" s="34">
        <v>38275</v>
      </c>
      <c r="E68" s="34">
        <v>38275</v>
      </c>
      <c r="F68" s="58">
        <f t="shared" si="18"/>
        <v>102.7</v>
      </c>
      <c r="G68" s="58">
        <f t="shared" si="19"/>
        <v>100</v>
      </c>
      <c r="H68" s="4"/>
    </row>
    <row r="69" spans="1:8" ht="61.5" customHeight="1" x14ac:dyDescent="0.25">
      <c r="A69" s="44" t="s">
        <v>135</v>
      </c>
      <c r="B69" s="41" t="s">
        <v>136</v>
      </c>
      <c r="C69" s="34">
        <v>6852.6</v>
      </c>
      <c r="D69" s="34">
        <v>7225.3</v>
      </c>
      <c r="E69" s="34">
        <v>7225.3</v>
      </c>
      <c r="F69" s="58">
        <f t="shared" si="18"/>
        <v>105.4</v>
      </c>
      <c r="G69" s="58">
        <f t="shared" si="19"/>
        <v>100</v>
      </c>
      <c r="H69" s="4"/>
    </row>
    <row r="70" spans="1:8" ht="62.25" customHeight="1" x14ac:dyDescent="0.25">
      <c r="A70" s="44" t="s">
        <v>137</v>
      </c>
      <c r="B70" s="41" t="s">
        <v>138</v>
      </c>
      <c r="C70" s="34">
        <v>1.4</v>
      </c>
      <c r="D70" s="34">
        <v>1.4</v>
      </c>
      <c r="E70" s="34">
        <v>1.4</v>
      </c>
      <c r="F70" s="58">
        <f t="shared" si="18"/>
        <v>100</v>
      </c>
      <c r="G70" s="58">
        <f t="shared" si="19"/>
        <v>100</v>
      </c>
      <c r="H70" s="4"/>
    </row>
    <row r="71" spans="1:8" ht="47.25" x14ac:dyDescent="0.25">
      <c r="A71" s="44" t="s">
        <v>139</v>
      </c>
      <c r="B71" s="41" t="s">
        <v>140</v>
      </c>
      <c r="C71" s="34">
        <v>6829.8</v>
      </c>
      <c r="D71" s="34">
        <v>6891.3</v>
      </c>
      <c r="E71" s="34">
        <v>6891.3</v>
      </c>
      <c r="F71" s="58">
        <f t="shared" si="18"/>
        <v>100.9</v>
      </c>
      <c r="G71" s="58">
        <f t="shared" si="19"/>
        <v>100</v>
      </c>
      <c r="H71" s="4"/>
    </row>
    <row r="72" spans="1:8" x14ac:dyDescent="0.25">
      <c r="A72" s="32" t="s">
        <v>87</v>
      </c>
      <c r="B72" s="15" t="s">
        <v>2</v>
      </c>
      <c r="C72" s="25">
        <f>SUM(C73:C75)</f>
        <v>65200.2</v>
      </c>
      <c r="D72" s="25">
        <f t="shared" ref="D72:E72" si="20">SUM(D73:D75)</f>
        <v>368202.8</v>
      </c>
      <c r="E72" s="25">
        <f t="shared" si="20"/>
        <v>451885.3</v>
      </c>
      <c r="F72" s="57">
        <f t="shared" si="18"/>
        <v>693.1</v>
      </c>
      <c r="G72" s="57">
        <f t="shared" si="19"/>
        <v>122.7</v>
      </c>
      <c r="H72" s="4"/>
    </row>
    <row r="73" spans="1:8" ht="156.75" customHeight="1" x14ac:dyDescent="0.25">
      <c r="A73" s="44" t="s">
        <v>141</v>
      </c>
      <c r="B73" s="41" t="s">
        <v>142</v>
      </c>
      <c r="C73" s="26">
        <v>625</v>
      </c>
      <c r="D73" s="26">
        <v>625</v>
      </c>
      <c r="E73" s="26">
        <v>625</v>
      </c>
      <c r="F73" s="58">
        <f>E73/C73*100</f>
        <v>100</v>
      </c>
      <c r="G73" s="58">
        <f t="shared" si="19"/>
        <v>100</v>
      </c>
      <c r="H73" s="4"/>
    </row>
    <row r="74" spans="1:8" ht="141" customHeight="1" x14ac:dyDescent="0.25">
      <c r="A74" s="44" t="s">
        <v>143</v>
      </c>
      <c r="B74" s="41" t="s">
        <v>144</v>
      </c>
      <c r="C74" s="34">
        <v>58433.7</v>
      </c>
      <c r="D74" s="34">
        <v>56877.9</v>
      </c>
      <c r="E74" s="34">
        <v>56877.9</v>
      </c>
      <c r="F74" s="58">
        <f>E74/C74*100</f>
        <v>97.3</v>
      </c>
      <c r="G74" s="58">
        <f t="shared" si="19"/>
        <v>100</v>
      </c>
      <c r="H74" s="4"/>
    </row>
    <row r="75" spans="1:8" ht="30.75" customHeight="1" x14ac:dyDescent="0.25">
      <c r="A75" s="44" t="s">
        <v>145</v>
      </c>
      <c r="B75" s="41" t="s">
        <v>146</v>
      </c>
      <c r="C75" s="34">
        <v>6141.5</v>
      </c>
      <c r="D75" s="34">
        <v>310699.90000000002</v>
      </c>
      <c r="E75" s="34">
        <v>394382.4</v>
      </c>
      <c r="F75" s="58">
        <f>E75/C75*100</f>
        <v>6421.6</v>
      </c>
      <c r="G75" s="58">
        <f t="shared" si="19"/>
        <v>126.9</v>
      </c>
      <c r="H75" s="4"/>
    </row>
    <row r="76" spans="1:8" ht="31.5" x14ac:dyDescent="0.25">
      <c r="A76" s="46" t="s">
        <v>95</v>
      </c>
      <c r="B76" s="48" t="s">
        <v>96</v>
      </c>
      <c r="C76" s="25">
        <f>SUM(C77)</f>
        <v>323.5</v>
      </c>
      <c r="D76" s="25">
        <f t="shared" ref="D76:E76" si="21">SUM(D77)</f>
        <v>323.5</v>
      </c>
      <c r="E76" s="25">
        <f t="shared" si="21"/>
        <v>323.5</v>
      </c>
      <c r="F76" s="57">
        <f t="shared" ref="F76:F77" si="22">E76/C76*100</f>
        <v>100</v>
      </c>
      <c r="G76" s="57">
        <f t="shared" si="19"/>
        <v>100</v>
      </c>
      <c r="H76" s="4"/>
    </row>
    <row r="77" spans="1:8" ht="45.75" customHeight="1" x14ac:dyDescent="0.25">
      <c r="A77" s="44" t="s">
        <v>147</v>
      </c>
      <c r="B77" s="41" t="s">
        <v>148</v>
      </c>
      <c r="C77" s="26">
        <v>323.5</v>
      </c>
      <c r="D77" s="26">
        <v>323.5</v>
      </c>
      <c r="E77" s="26">
        <v>323.5</v>
      </c>
      <c r="F77" s="58">
        <f t="shared" si="22"/>
        <v>100</v>
      </c>
      <c r="G77" s="58">
        <f t="shared" si="19"/>
        <v>100</v>
      </c>
      <c r="H77" s="22"/>
    </row>
    <row r="78" spans="1:8" ht="47.25" x14ac:dyDescent="0.25">
      <c r="A78" s="47" t="s">
        <v>88</v>
      </c>
      <c r="B78" s="49" t="s">
        <v>1</v>
      </c>
      <c r="C78" s="25">
        <f>SUM(C79)</f>
        <v>0</v>
      </c>
      <c r="D78" s="25">
        <f t="shared" ref="D78:E78" si="23">SUM(D79)</f>
        <v>-103.5</v>
      </c>
      <c r="E78" s="25">
        <f t="shared" si="23"/>
        <v>-103.5</v>
      </c>
      <c r="F78" s="57" t="s">
        <v>47</v>
      </c>
      <c r="G78" s="57">
        <f t="shared" si="19"/>
        <v>100</v>
      </c>
      <c r="H78" s="22"/>
    </row>
    <row r="79" spans="1:8" ht="46.5" customHeight="1" x14ac:dyDescent="0.25">
      <c r="A79" s="45" t="s">
        <v>89</v>
      </c>
      <c r="B79" s="42" t="s">
        <v>0</v>
      </c>
      <c r="C79" s="26">
        <v>0</v>
      </c>
      <c r="D79" s="26">
        <v>-103.5</v>
      </c>
      <c r="E79" s="26">
        <v>-103.5</v>
      </c>
      <c r="F79" s="58" t="s">
        <v>47</v>
      </c>
      <c r="G79" s="58">
        <f t="shared" si="19"/>
        <v>100</v>
      </c>
      <c r="H79" s="22"/>
    </row>
    <row r="80" spans="1:8" x14ac:dyDescent="0.25">
      <c r="A80" s="6"/>
      <c r="B80" s="7"/>
      <c r="C80" s="8"/>
      <c r="D80" s="9"/>
      <c r="E80" s="9"/>
      <c r="F80" s="9"/>
      <c r="G80" s="9"/>
      <c r="H80" s="9"/>
    </row>
    <row r="81" spans="1:9" ht="37.5" customHeight="1" x14ac:dyDescent="0.25">
      <c r="A81" s="60" t="s">
        <v>99</v>
      </c>
      <c r="B81" s="60"/>
      <c r="C81" s="60"/>
      <c r="D81" s="60"/>
      <c r="E81" s="60"/>
      <c r="F81" s="60"/>
      <c r="G81" s="60"/>
      <c r="H81" s="39"/>
      <c r="I81" s="39"/>
    </row>
    <row r="82" spans="1:9" ht="52.5" customHeight="1" x14ac:dyDescent="0.25">
      <c r="A82" s="60" t="s">
        <v>155</v>
      </c>
      <c r="B82" s="60"/>
      <c r="C82" s="60"/>
      <c r="D82" s="60"/>
      <c r="E82" s="60"/>
      <c r="F82" s="60"/>
      <c r="G82" s="60"/>
      <c r="H82" s="39"/>
      <c r="I82" s="39"/>
    </row>
  </sheetData>
  <mergeCells count="10">
    <mergeCell ref="C1:G1"/>
    <mergeCell ref="A81:G81"/>
    <mergeCell ref="A82:G82"/>
    <mergeCell ref="F5:G5"/>
    <mergeCell ref="B3:E3"/>
    <mergeCell ref="A5:A6"/>
    <mergeCell ref="B5:B6"/>
    <mergeCell ref="C5:C6"/>
    <mergeCell ref="E5:E6"/>
    <mergeCell ref="D5:D6"/>
  </mergeCells>
  <pageMargins left="0.78740157480314965" right="0.59055118110236227" top="0.59055118110236227" bottom="0.59055118110236227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2026-02-20T07:04:10Z</cp:lastPrinted>
  <dcterms:created xsi:type="dcterms:W3CDTF">2023-02-21T07:21:30Z</dcterms:created>
  <dcterms:modified xsi:type="dcterms:W3CDTF">2026-03-10T11:37:44Z</dcterms:modified>
</cp:coreProperties>
</file>